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Bear Hugs\BH_WEBs\BH_services\Nástroje\ADR_ Average Daily Rate\"/>
    </mc:Choice>
  </mc:AlternateContent>
  <xr:revisionPtr revIDLastSave="0" documentId="8_{DDF49064-4D52-45CC-80D3-0F74D8860F16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Kalkulačka" sheetId="1" r:id="rId1"/>
    <sheet name="Návo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23" i="1"/>
  <c r="G12" i="1"/>
  <c r="G13" i="1" s="1"/>
  <c r="G8" i="1"/>
  <c r="G10" i="1" s="1"/>
  <c r="G11" i="1" s="1"/>
  <c r="B7" i="1"/>
  <c r="B22" i="1" s="1"/>
  <c r="G6" i="1"/>
  <c r="G7" i="1" l="1"/>
  <c r="G9" i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Zadejte celkový počet pokojů, anebo lépe lůžek v hotelu.</t>
        </r>
      </text>
    </comment>
    <comment ref="G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Obsazenost = prodané pokojonoci / dostupné pokojonoci.</t>
        </r>
      </text>
    </comment>
    <comment ref="B6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Zadejte délku sledovaného období ve dnech.</t>
        </r>
      </text>
    </comment>
    <comment ref="G6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ADR = Average Daily Rate.</t>
        </r>
      </text>
    </comment>
    <comment ref="G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RevPAR = Revenue per Available Room.</t>
        </r>
      </text>
    </comment>
    <comment ref="B8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Zadejte počet skutečně prodaných pokoj(lůžko)/noc.</t>
        </r>
      </text>
    </comment>
    <comment ref="B9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Zadej tržby pouze z ubytování, ne celkové tržby hotelu.</t>
        </r>
      </text>
    </comment>
  </commentList>
</comments>
</file>

<file path=xl/sharedStrings.xml><?xml version="1.0" encoding="utf-8"?>
<sst xmlns="http://schemas.openxmlformats.org/spreadsheetml/2006/main" count="104" uniqueCount="94">
  <si>
    <t>Hotel KPI kalkulačka</t>
  </si>
  <si>
    <t>Praktická šablona pro výpočet obsazenosti, ADR, RevPAR, GOP margin, EBITDA, NOP a profitability pokojového úseku.</t>
  </si>
  <si>
    <t>1. Vstupy</t>
  </si>
  <si>
    <t>2. Výpočty KPI</t>
  </si>
  <si>
    <t>Položka</t>
  </si>
  <si>
    <t>Hodnota</t>
  </si>
  <si>
    <t>Jednotka</t>
  </si>
  <si>
    <t>Komentář</t>
  </si>
  <si>
    <t>Ukazatel</t>
  </si>
  <si>
    <t>Výsledek</t>
  </si>
  <si>
    <t>Vzorec</t>
  </si>
  <si>
    <t>ks</t>
  </si>
  <si>
    <t>Celková kapacita hotelu</t>
  </si>
  <si>
    <t>Obsazenost</t>
  </si>
  <si>
    <t>Prodané pokojonoci / dostupné pokojonoci</t>
  </si>
  <si>
    <t>Počet dnů v období</t>
  </si>
  <si>
    <t>dní</t>
  </si>
  <si>
    <t>Např. měsíc</t>
  </si>
  <si>
    <t>ADR</t>
  </si>
  <si>
    <t>Tržby z pokojů / prodané pokojonoci</t>
  </si>
  <si>
    <t>Dostupné pokojonoci</t>
  </si>
  <si>
    <t>nocí</t>
  </si>
  <si>
    <t>Automatický výpočet: pokoje × dny</t>
  </si>
  <si>
    <t>RevPAR</t>
  </si>
  <si>
    <t>Tržby z pokojů / dostupné pokojonoci</t>
  </si>
  <si>
    <t>GOP</t>
  </si>
  <si>
    <t>Celkové výnosy - přímé náklady - nepřímé provozní náklady</t>
  </si>
  <si>
    <t>Tržby z pokojů</t>
  </si>
  <si>
    <t>Kč</t>
  </si>
  <si>
    <t>Pouze revenue z ubytování</t>
  </si>
  <si>
    <t>GOP margin</t>
  </si>
  <si>
    <t>GOP / celkové výnosy</t>
  </si>
  <si>
    <t>Celkové výnosy hotelu</t>
  </si>
  <si>
    <t>Včetně F&amp;B, wellness, doplňkových služeb</t>
  </si>
  <si>
    <t>EBITDA</t>
  </si>
  <si>
    <t>GOP - ostatní provozní náklady před EBITDA</t>
  </si>
  <si>
    <t>Přímé náklady oddělení</t>
  </si>
  <si>
    <t>Např. pokoje, F&amp;B, wellness</t>
  </si>
  <si>
    <t>NOP</t>
  </si>
  <si>
    <t>EBITDA - odpisy - úroky - daně</t>
  </si>
  <si>
    <t>Nepřímé provozní náklady</t>
  </si>
  <si>
    <t>Administrativa, marketing, energie apod.</t>
  </si>
  <si>
    <t>Zisk pokojového úseku</t>
  </si>
  <si>
    <t>Tržby z pokojů - přímé náklady pokojů - alokovaná režie</t>
  </si>
  <si>
    <t>Ostatní provozní náklady před EBITDA</t>
  </si>
  <si>
    <t>Např. nájem / management fee (volitelné)</t>
  </si>
  <si>
    <t>Profitabilita pokojového úseku</t>
  </si>
  <si>
    <t>Zisk pokojového úseku / tržby z pokojů</t>
  </si>
  <si>
    <t>Odpisy a amortizace</t>
  </si>
  <si>
    <t>D&amp;A</t>
  </si>
  <si>
    <t>Úroky</t>
  </si>
  <si>
    <t>Finanční náklady</t>
  </si>
  <si>
    <t>Daně</t>
  </si>
  <si>
    <t>Daň z příjmu</t>
  </si>
  <si>
    <t>Přímé náklady pokojového úseku</t>
  </si>
  <si>
    <t>Housekeeping, prádlo, kosmetika, provize atd.</t>
  </si>
  <si>
    <t>Alokovaná režie pokojového úseku</t>
  </si>
  <si>
    <t>Podíl režijních nákladů</t>
  </si>
  <si>
    <t>3. Kontroly</t>
  </si>
  <si>
    <t>4. Poznámky</t>
  </si>
  <si>
    <t>Kontrola</t>
  </si>
  <si>
    <t>Stav</t>
  </si>
  <si>
    <t>Pravidlo</t>
  </si>
  <si>
    <t>Poznámka</t>
  </si>
  <si>
    <t>• Šablona je zjednodušená a vhodná pro manažerský reporting nebo blogový příklad.</t>
  </si>
  <si>
    <t>Prodané pokojonoci ≤ dostupné</t>
  </si>
  <si>
    <t>B8 ≤ B7</t>
  </si>
  <si>
    <t>Prodané noci nemohou být vyšší než dostupné</t>
  </si>
  <si>
    <t>• Definice GOP a EBITDA se mohou mezi hotely a účetními metodikami mírně lišit.</t>
  </si>
  <si>
    <t>Tržby z pokojů ≤ celkové výnosy</t>
  </si>
  <si>
    <t>B9 ≤ B10</t>
  </si>
  <si>
    <t>Room revenue nemá překročit total revenue</t>
  </si>
  <si>
    <t>• Modré buňky vlevo jsou vstupy určené k přepsání. Zelené/modré buňky vpravo jsou výsledky počítané vzorci.</t>
  </si>
  <si>
    <t>Náklady pokojového úseku ≤ tržby z pokojů</t>
  </si>
  <si>
    <t>B17+B18 ≤ B9</t>
  </si>
  <si>
    <t>Jinak bude pokojový úsek ve ztrátě</t>
  </si>
  <si>
    <t>• Pokud chceš, lze tuto šablonu rozšířit o break-even, contribution margin, F&amp;B cost nebo segmentaci rezervací.</t>
  </si>
  <si>
    <t>Jak šablonu používat</t>
  </si>
  <si>
    <t>Krok</t>
  </si>
  <si>
    <t>Popis</t>
  </si>
  <si>
    <t>1. Vyplň vstupy</t>
  </si>
  <si>
    <t>V listu „Kalkulačka“ přepiš modré buňky ve sloupci B podle svého hotelu nebo období.</t>
  </si>
  <si>
    <t>2. Zkontroluj výsledky</t>
  </si>
  <si>
    <t>Vpravo se automaticky přepočítají obsazenost, ADR, RevPAR, GOP margin, EBITDA, NOP a profitabilita pokojového úseku.</t>
  </si>
  <si>
    <t>3. Sleduj kontroly</t>
  </si>
  <si>
    <t>Pokud se v sekci Kontroly objeví „ZKONTROLOVAT“, některý vstup je nelogický.</t>
  </si>
  <si>
    <t>4. Interpretace</t>
  </si>
  <si>
    <t>Vysoká obsazenost sama o sobě nestačí. Sleduj současně cenu (ADR), tržbu na dostupný pokoj (RevPAR) a ziskové ukazatele.</t>
  </si>
  <si>
    <t>Poznámka k metodice</t>
  </si>
  <si>
    <t>GOP / EBITDA / NOP se mohou účetně lišit podle interní metodiky hotelu. Tato šablona používá praktický manažerský model vhodný pro reporting.</t>
  </si>
  <si>
    <t>Vzorce v šabloně používají ochranu proti dělení nulou, takže nevznikají chyby typu #DIV/0!.</t>
  </si>
  <si>
    <t>Počet pokojů (nebo lépe lůžek)</t>
  </si>
  <si>
    <t>Prodané pokoj/noc</t>
  </si>
  <si>
    <t>Skutečně prodané pokoje (nebo lůžka)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</si>
</sst>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\(#,##0\);\-"/>
    <numFmt numFmtId="165" formatCode="0.0%"/>
    <numFmt numFmtId="166" formatCode="#,##0\ &quot;Kč&quot;;[Red]\(#,##0\ &quot;Kč&quot;\);\-"/>
  </numFmts>
  <fonts count="13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i/>
      <sz val="10"/>
      <color rgb="FF7F7F7F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i/>
      <sz val="11"/>
      <color rgb="FF666666"/>
      <name val="Calibri"/>
    </font>
    <font>
      <sz val="11"/>
      <color rgb="FF666666"/>
      <name val="Calibri"/>
    </font>
    <font>
      <sz val="11"/>
      <color rgb="FF0000FF"/>
      <name val="Calibri"/>
    </font>
    <font>
      <sz val="11"/>
      <color rgb="FF000000"/>
      <name val="Calibri"/>
    </font>
    <font>
      <b/>
      <sz val="11"/>
      <name val="Calibri"/>
    </font>
    <font>
      <b/>
      <sz val="15"/>
      <color rgb="FFFFFFFF"/>
      <name val="Calibri"/>
    </font>
    <font>
      <i/>
      <sz val="11"/>
      <name val="Calibri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7E6E6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DDEBF7"/>
      </patternFill>
    </fill>
    <fill>
      <patternFill patternType="solid">
        <fgColor rgb="FFF8F9FA"/>
      </patternFill>
    </fill>
    <fill>
      <patternFill patternType="solid">
        <fgColor rgb="FFE4DFEC"/>
      </patternFill>
    </fill>
  </fills>
  <borders count="6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/>
      <bottom style="thin">
        <color rgb="FFBFBFBF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0" fillId="0" borderId="0" xfId="1" applyFont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0" fontId="9" fillId="3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165" fontId="4" fillId="5" borderId="1" xfId="1" applyNumberFormat="1" applyFont="1" applyFill="1" applyBorder="1" applyAlignment="1">
      <alignment vertical="center"/>
    </xf>
    <xf numFmtId="166" fontId="4" fillId="5" borderId="1" xfId="1" applyNumberFormat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vertical="center"/>
    </xf>
    <xf numFmtId="166" fontId="8" fillId="6" borderId="1" xfId="1" applyNumberFormat="1" applyFont="1" applyFill="1" applyBorder="1" applyAlignment="1">
      <alignment vertical="center"/>
    </xf>
    <xf numFmtId="166" fontId="7" fillId="4" borderId="1" xfId="1" applyNumberFormat="1" applyFont="1" applyFill="1" applyBorder="1" applyAlignment="1">
      <alignment vertical="center"/>
    </xf>
    <xf numFmtId="166" fontId="4" fillId="6" borderId="1" xfId="1" applyNumberFormat="1" applyFont="1" applyFill="1" applyBorder="1" applyAlignment="1">
      <alignment vertical="center"/>
    </xf>
    <xf numFmtId="165" fontId="4" fillId="6" borderId="1" xfId="1" applyNumberFormat="1" applyFont="1" applyFill="1" applyBorder="1" applyAlignment="1">
      <alignment vertical="center"/>
    </xf>
    <xf numFmtId="0" fontId="0" fillId="0" borderId="0" xfId="1" applyFont="1" applyAlignment="1">
      <alignment vertical="center"/>
    </xf>
    <xf numFmtId="0" fontId="0" fillId="0" borderId="1" xfId="1" applyFont="1" applyBorder="1" applyAlignment="1">
      <alignment vertical="center"/>
    </xf>
    <xf numFmtId="0" fontId="9" fillId="3" borderId="0" xfId="1" applyFont="1" applyFill="1"/>
    <xf numFmtId="0" fontId="9" fillId="6" borderId="0" xfId="1" applyFont="1" applyFill="1" applyAlignment="1">
      <alignment vertical="top"/>
    </xf>
    <xf numFmtId="0" fontId="0" fillId="0" borderId="0" xfId="1" applyFont="1" applyAlignment="1">
      <alignment vertical="top" wrapText="1"/>
    </xf>
    <xf numFmtId="0" fontId="9" fillId="8" borderId="0" xfId="1" applyFont="1" applyFill="1" applyAlignment="1">
      <alignment vertical="top"/>
    </xf>
    <xf numFmtId="0" fontId="3" fillId="2" borderId="4" xfId="1" applyFont="1" applyFill="1" applyBorder="1" applyAlignment="1">
      <alignment vertical="center" wrapText="1"/>
    </xf>
    <xf numFmtId="0" fontId="0" fillId="0" borderId="2" xfId="1" applyFont="1" applyBorder="1"/>
    <xf numFmtId="0" fontId="5" fillId="7" borderId="5" xfId="1" applyFont="1" applyFill="1" applyBorder="1" applyAlignment="1">
      <alignment vertical="center" wrapText="1"/>
    </xf>
    <xf numFmtId="0" fontId="0" fillId="0" borderId="3" xfId="1" applyFont="1" applyBorder="1"/>
    <xf numFmtId="0" fontId="8" fillId="7" borderId="5" xfId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/>
    <xf numFmtId="0" fontId="1" fillId="2" borderId="0" xfId="1" applyFont="1" applyFill="1" applyAlignment="1">
      <alignment vertical="center" wrapText="1"/>
    </xf>
    <xf numFmtId="0" fontId="11" fillId="5" borderId="0" xfId="1" applyFont="1" applyFill="1"/>
    <xf numFmtId="0" fontId="10" fillId="2" borderId="0" xfId="1" applyFont="1" applyFill="1" applyAlignment="1">
      <alignment horizontal="center"/>
    </xf>
  </cellXfs>
  <cellStyles count="2">
    <cellStyle name="Normal" xfId="1" xr:uid="{00000000-0005-0000-0000-000000000000}"/>
    <cellStyle name="Normální" xfId="0" builtinId="0"/>
  </cellStyles>
  <dxfs count="2">
    <dxf>
      <font>
        <b/>
        <color rgb="FF9C0006"/>
      </font>
      <fill>
        <patternFill>
          <bgColor rgb="FFFCE4D6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323850</xdr:colOff>
      <xdr:row>39</xdr:row>
      <xdr:rowOff>66675</xdr:rowOff>
    </xdr:to>
    <xdr:sp macro="" textlink="">
      <xdr:nvSpPr>
        <xdr:cNvPr id="1032" name="Text Box 8" hidden="1">
          <a:extLst>
            <a:ext uri="{FF2B5EF4-FFF2-40B4-BE49-F238E27FC236}">
              <a16:creationId xmlns:a16="http://schemas.microsoft.com/office/drawing/2014/main" id="{3CD135E8-8C62-5079-747E-2B35F23B165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GridLines="0" tabSelected="1" workbookViewId="0">
      <selection activeCell="D14" sqref="D14"/>
    </sheetView>
  </sheetViews>
  <sheetFormatPr defaultRowHeight="15" x14ac:dyDescent="0.25"/>
  <cols>
    <col min="1" max="1" width="36" customWidth="1"/>
    <col min="2" max="2" width="16" customWidth="1"/>
    <col min="3" max="3" width="12" customWidth="1"/>
    <col min="4" max="4" width="38" customWidth="1"/>
    <col min="5" max="5" width="4" customWidth="1"/>
    <col min="6" max="6" width="32" customWidth="1"/>
    <col min="7" max="7" width="16" customWidth="1"/>
    <col min="8" max="8" width="24" customWidth="1"/>
    <col min="10" max="11" width="18" hidden="1" customWidth="1"/>
  </cols>
  <sheetData>
    <row r="1" spans="1:8" ht="24" customHeight="1" x14ac:dyDescent="0.25">
      <c r="A1" s="30" t="s">
        <v>0</v>
      </c>
      <c r="B1" s="29"/>
      <c r="C1" s="29"/>
      <c r="D1" s="29"/>
      <c r="E1" s="29"/>
      <c r="F1" s="29"/>
      <c r="G1" s="29"/>
      <c r="H1" s="29"/>
    </row>
    <row r="2" spans="1:8" x14ac:dyDescent="0.25">
      <c r="A2" s="28" t="s">
        <v>1</v>
      </c>
      <c r="B2" s="29"/>
      <c r="C2" s="29"/>
      <c r="D2" s="29"/>
      <c r="E2" s="29"/>
      <c r="F2" s="29"/>
      <c r="G2" s="29"/>
      <c r="H2" s="29"/>
    </row>
    <row r="3" spans="1:8" x14ac:dyDescent="0.25">
      <c r="A3" s="23" t="s">
        <v>2</v>
      </c>
      <c r="B3" s="24"/>
      <c r="C3" s="24"/>
      <c r="D3" s="24"/>
      <c r="E3" s="1"/>
      <c r="F3" s="23" t="s">
        <v>3</v>
      </c>
      <c r="G3" s="24"/>
      <c r="H3" s="24"/>
    </row>
    <row r="4" spans="1:8" x14ac:dyDescent="0.25">
      <c r="A4" s="2" t="s">
        <v>4</v>
      </c>
      <c r="B4" s="3" t="s">
        <v>5</v>
      </c>
      <c r="C4" s="3" t="s">
        <v>6</v>
      </c>
      <c r="D4" s="2" t="s">
        <v>7</v>
      </c>
      <c r="E4" s="1"/>
      <c r="F4" s="4" t="s">
        <v>8</v>
      </c>
      <c r="G4" s="5" t="s">
        <v>9</v>
      </c>
      <c r="H4" s="4" t="s">
        <v>10</v>
      </c>
    </row>
    <row r="5" spans="1:8" ht="20.100000000000001" customHeight="1" x14ac:dyDescent="0.25">
      <c r="A5" s="6" t="s">
        <v>91</v>
      </c>
      <c r="B5" s="7">
        <v>80</v>
      </c>
      <c r="C5" s="8" t="s">
        <v>11</v>
      </c>
      <c r="D5" s="9" t="s">
        <v>12</v>
      </c>
      <c r="E5" s="1"/>
      <c r="F5" s="6" t="s">
        <v>13</v>
      </c>
      <c r="G5" s="10">
        <f>IF(B7=0,0,B8/B7)</f>
        <v>0.7</v>
      </c>
      <c r="H5" s="9" t="s">
        <v>14</v>
      </c>
    </row>
    <row r="6" spans="1:8" ht="20.100000000000001" customHeight="1" x14ac:dyDescent="0.25">
      <c r="A6" s="6" t="s">
        <v>15</v>
      </c>
      <c r="B6" s="7">
        <v>30</v>
      </c>
      <c r="C6" s="8" t="s">
        <v>16</v>
      </c>
      <c r="D6" s="9" t="s">
        <v>17</v>
      </c>
      <c r="E6" s="1"/>
      <c r="F6" s="6" t="s">
        <v>18</v>
      </c>
      <c r="G6" s="11">
        <f>IF(B8=0,0,B9/B8)</f>
        <v>2000</v>
      </c>
      <c r="H6" s="9" t="s">
        <v>19</v>
      </c>
    </row>
    <row r="7" spans="1:8" ht="20.100000000000001" customHeight="1" x14ac:dyDescent="0.25">
      <c r="A7" s="6" t="s">
        <v>20</v>
      </c>
      <c r="B7" s="12">
        <f>B5*B6</f>
        <v>2400</v>
      </c>
      <c r="C7" s="8" t="s">
        <v>21</v>
      </c>
      <c r="D7" s="9" t="s">
        <v>22</v>
      </c>
      <c r="E7" s="1"/>
      <c r="F7" s="6" t="s">
        <v>23</v>
      </c>
      <c r="G7" s="11">
        <f>IF(B7=0,0,B9/B7)</f>
        <v>1400</v>
      </c>
      <c r="H7" s="9" t="s">
        <v>24</v>
      </c>
    </row>
    <row r="8" spans="1:8" ht="20.100000000000001" customHeight="1" x14ac:dyDescent="0.25">
      <c r="A8" s="6" t="s">
        <v>92</v>
      </c>
      <c r="B8" s="7">
        <v>1680</v>
      </c>
      <c r="C8" s="8" t="s">
        <v>21</v>
      </c>
      <c r="D8" s="9" t="s">
        <v>93</v>
      </c>
      <c r="E8" s="1"/>
      <c r="F8" s="6" t="s">
        <v>25</v>
      </c>
      <c r="G8" s="13">
        <f>B10-B11-B12</f>
        <v>1400000</v>
      </c>
      <c r="H8" s="9" t="s">
        <v>26</v>
      </c>
    </row>
    <row r="9" spans="1:8" ht="20.100000000000001" customHeight="1" x14ac:dyDescent="0.25">
      <c r="A9" s="6" t="s">
        <v>27</v>
      </c>
      <c r="B9" s="14">
        <v>3360000</v>
      </c>
      <c r="C9" s="8" t="s">
        <v>28</v>
      </c>
      <c r="D9" s="9" t="s">
        <v>29</v>
      </c>
      <c r="E9" s="1"/>
      <c r="F9" s="6" t="s">
        <v>30</v>
      </c>
      <c r="G9" s="10">
        <f>IF(B10=0,0,G8/B10)</f>
        <v>0.29166666666666669</v>
      </c>
      <c r="H9" s="9" t="s">
        <v>31</v>
      </c>
    </row>
    <row r="10" spans="1:8" ht="20.100000000000001" customHeight="1" x14ac:dyDescent="0.25">
      <c r="A10" s="6" t="s">
        <v>32</v>
      </c>
      <c r="B10" s="14">
        <v>4800000</v>
      </c>
      <c r="C10" s="8" t="s">
        <v>28</v>
      </c>
      <c r="D10" s="9" t="s">
        <v>33</v>
      </c>
      <c r="E10" s="1"/>
      <c r="F10" s="6" t="s">
        <v>34</v>
      </c>
      <c r="G10" s="15">
        <f>G8-B13</f>
        <v>1250000</v>
      </c>
      <c r="H10" s="9" t="s">
        <v>35</v>
      </c>
    </row>
    <row r="11" spans="1:8" ht="20.100000000000001" customHeight="1" x14ac:dyDescent="0.25">
      <c r="A11" s="6" t="s">
        <v>36</v>
      </c>
      <c r="B11" s="14">
        <v>2500000</v>
      </c>
      <c r="C11" s="8" t="s">
        <v>28</v>
      </c>
      <c r="D11" s="9" t="s">
        <v>37</v>
      </c>
      <c r="E11" s="1"/>
      <c r="F11" s="6" t="s">
        <v>38</v>
      </c>
      <c r="G11" s="15">
        <f>G10-B14-B15-B16</f>
        <v>920000</v>
      </c>
      <c r="H11" s="9" t="s">
        <v>39</v>
      </c>
    </row>
    <row r="12" spans="1:8" ht="20.100000000000001" customHeight="1" x14ac:dyDescent="0.25">
      <c r="A12" s="6" t="s">
        <v>40</v>
      </c>
      <c r="B12" s="14">
        <v>900000</v>
      </c>
      <c r="C12" s="8" t="s">
        <v>28</v>
      </c>
      <c r="D12" s="9" t="s">
        <v>41</v>
      </c>
      <c r="E12" s="1"/>
      <c r="F12" s="6" t="s">
        <v>42</v>
      </c>
      <c r="G12" s="13">
        <f>B9-B17-B18</f>
        <v>1860000</v>
      </c>
      <c r="H12" s="9" t="s">
        <v>43</v>
      </c>
    </row>
    <row r="13" spans="1:8" ht="20.100000000000001" customHeight="1" x14ac:dyDescent="0.25">
      <c r="A13" s="6" t="s">
        <v>44</v>
      </c>
      <c r="B13" s="14">
        <v>150000</v>
      </c>
      <c r="C13" s="8" t="s">
        <v>28</v>
      </c>
      <c r="D13" s="9" t="s">
        <v>45</v>
      </c>
      <c r="E13" s="1"/>
      <c r="F13" s="6" t="s">
        <v>46</v>
      </c>
      <c r="G13" s="16">
        <f>IF(B9=0,0,G12/B9)</f>
        <v>0.5535714285714286</v>
      </c>
      <c r="H13" s="9" t="s">
        <v>47</v>
      </c>
    </row>
    <row r="14" spans="1:8" ht="20.100000000000001" customHeight="1" x14ac:dyDescent="0.25">
      <c r="A14" s="6" t="s">
        <v>48</v>
      </c>
      <c r="B14" s="14">
        <v>200000</v>
      </c>
      <c r="C14" s="8" t="s">
        <v>28</v>
      </c>
      <c r="D14" s="9" t="s">
        <v>49</v>
      </c>
      <c r="E14" s="1"/>
      <c r="F14" s="1"/>
      <c r="G14" s="17"/>
      <c r="H14" s="1"/>
    </row>
    <row r="15" spans="1:8" ht="20.100000000000001" customHeight="1" x14ac:dyDescent="0.25">
      <c r="A15" s="6" t="s">
        <v>50</v>
      </c>
      <c r="B15" s="14">
        <v>50000</v>
      </c>
      <c r="C15" s="8" t="s">
        <v>28</v>
      </c>
      <c r="D15" s="9" t="s">
        <v>51</v>
      </c>
      <c r="E15" s="1"/>
      <c r="F15" s="1"/>
      <c r="G15" s="17"/>
      <c r="H15" s="1"/>
    </row>
    <row r="16" spans="1:8" ht="20.100000000000001" customHeight="1" x14ac:dyDescent="0.25">
      <c r="A16" s="6" t="s">
        <v>52</v>
      </c>
      <c r="B16" s="14">
        <v>80000</v>
      </c>
      <c r="C16" s="8" t="s">
        <v>28</v>
      </c>
      <c r="D16" s="9" t="s">
        <v>53</v>
      </c>
      <c r="E16" s="1"/>
      <c r="F16" s="1"/>
      <c r="G16" s="17"/>
      <c r="H16" s="1"/>
    </row>
    <row r="17" spans="1:8" ht="20.100000000000001" customHeight="1" x14ac:dyDescent="0.25">
      <c r="A17" s="6" t="s">
        <v>54</v>
      </c>
      <c r="B17" s="14">
        <v>1200000</v>
      </c>
      <c r="C17" s="8" t="s">
        <v>28</v>
      </c>
      <c r="D17" s="9" t="s">
        <v>55</v>
      </c>
      <c r="E17" s="1"/>
      <c r="F17" s="1"/>
      <c r="G17" s="17"/>
      <c r="H17" s="1"/>
    </row>
    <row r="18" spans="1:8" ht="20.100000000000001" customHeight="1" x14ac:dyDescent="0.25">
      <c r="A18" s="6" t="s">
        <v>56</v>
      </c>
      <c r="B18" s="14">
        <v>300000</v>
      </c>
      <c r="C18" s="8" t="s">
        <v>28</v>
      </c>
      <c r="D18" s="9" t="s">
        <v>57</v>
      </c>
      <c r="E18" s="1"/>
      <c r="F18" s="1"/>
      <c r="G18" s="17"/>
      <c r="H18" s="1"/>
    </row>
    <row r="19" spans="1:8" x14ac:dyDescent="0.25">
      <c r="A19" s="1"/>
      <c r="B19" s="17"/>
      <c r="C19" s="17"/>
      <c r="D19" s="1"/>
      <c r="E19" s="1"/>
      <c r="F19" s="1"/>
      <c r="G19" s="17"/>
      <c r="H19" s="1"/>
    </row>
    <row r="20" spans="1:8" x14ac:dyDescent="0.25">
      <c r="A20" s="23" t="s">
        <v>58</v>
      </c>
      <c r="B20" s="24"/>
      <c r="C20" s="24"/>
      <c r="D20" s="24"/>
      <c r="E20" s="1"/>
      <c r="F20" s="23" t="s">
        <v>59</v>
      </c>
      <c r="G20" s="24"/>
      <c r="H20" s="24"/>
    </row>
    <row r="21" spans="1:8" ht="36" customHeight="1" x14ac:dyDescent="0.25">
      <c r="A21" s="4" t="s">
        <v>60</v>
      </c>
      <c r="B21" s="5" t="s">
        <v>61</v>
      </c>
      <c r="C21" s="5" t="s">
        <v>62</v>
      </c>
      <c r="D21" s="4" t="s">
        <v>63</v>
      </c>
      <c r="E21" s="1"/>
      <c r="F21" s="27" t="s">
        <v>64</v>
      </c>
      <c r="G21" s="26"/>
      <c r="H21" s="26"/>
    </row>
    <row r="22" spans="1:8" ht="36" customHeight="1" x14ac:dyDescent="0.25">
      <c r="A22" s="6" t="s">
        <v>65</v>
      </c>
      <c r="B22" s="18" t="str">
        <f>IF(B8&lt;=B7,"OK","ZKONTROLOVAT")</f>
        <v>OK</v>
      </c>
      <c r="C22" s="8" t="s">
        <v>66</v>
      </c>
      <c r="D22" s="9" t="s">
        <v>67</v>
      </c>
      <c r="E22" s="1"/>
      <c r="F22" s="27" t="s">
        <v>68</v>
      </c>
      <c r="G22" s="26"/>
      <c r="H22" s="26"/>
    </row>
    <row r="23" spans="1:8" ht="36" customHeight="1" x14ac:dyDescent="0.25">
      <c r="A23" s="6" t="s">
        <v>69</v>
      </c>
      <c r="B23" s="18" t="str">
        <f>IF(B9&lt;=B10,"OK","ZKONTROLOVAT")</f>
        <v>OK</v>
      </c>
      <c r="C23" s="8" t="s">
        <v>70</v>
      </c>
      <c r="D23" s="9" t="s">
        <v>71</v>
      </c>
      <c r="E23" s="1"/>
      <c r="F23" s="25" t="s">
        <v>72</v>
      </c>
      <c r="G23" s="26"/>
      <c r="H23" s="26"/>
    </row>
    <row r="24" spans="1:8" ht="39.950000000000003" customHeight="1" x14ac:dyDescent="0.25">
      <c r="A24" s="6" t="s">
        <v>73</v>
      </c>
      <c r="B24" s="18" t="str">
        <f>IF(B17+B18&lt;=B9,"OK","ZKONTROLOVAT")</f>
        <v>OK</v>
      </c>
      <c r="C24" s="8" t="s">
        <v>74</v>
      </c>
      <c r="D24" s="9" t="s">
        <v>75</v>
      </c>
      <c r="E24" s="1"/>
      <c r="F24" s="25" t="s">
        <v>76</v>
      </c>
      <c r="G24" s="26"/>
      <c r="H24" s="26"/>
    </row>
  </sheetData>
  <mergeCells count="10">
    <mergeCell ref="A1:H1"/>
    <mergeCell ref="F3:H3"/>
    <mergeCell ref="F21:H21"/>
    <mergeCell ref="F24:H24"/>
    <mergeCell ref="F20:H20"/>
    <mergeCell ref="F23:H23"/>
    <mergeCell ref="F22:H22"/>
    <mergeCell ref="A2:H2"/>
    <mergeCell ref="A20:D20"/>
    <mergeCell ref="A3:D3"/>
  </mergeCells>
  <conditionalFormatting sqref="B22:B24">
    <cfRule type="cellIs" dxfId="1" priority="1" operator="equal">
      <formula>"OK"</formula>
    </cfRule>
    <cfRule type="cellIs" dxfId="0" priority="2" operator="equal">
      <formula>"ZKONTROLOVAT"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showGridLines="0" workbookViewId="0">
      <selection sqref="A1:B1"/>
    </sheetView>
  </sheetViews>
  <sheetFormatPr defaultRowHeight="15" x14ac:dyDescent="0.25"/>
  <cols>
    <col min="1" max="1" width="28" customWidth="1"/>
    <col min="2" max="2" width="88" customWidth="1"/>
  </cols>
  <sheetData>
    <row r="1" spans="1:2" ht="19.5" x14ac:dyDescent="0.3">
      <c r="A1" s="32" t="s">
        <v>77</v>
      </c>
      <c r="B1" s="29"/>
    </row>
    <row r="2" spans="1:2" x14ac:dyDescent="0.25">
      <c r="A2" s="19" t="s">
        <v>78</v>
      </c>
      <c r="B2" s="19" t="s">
        <v>79</v>
      </c>
    </row>
    <row r="3" spans="1:2" ht="36" customHeight="1" x14ac:dyDescent="0.25">
      <c r="A3" s="20" t="s">
        <v>80</v>
      </c>
      <c r="B3" s="21" t="s">
        <v>81</v>
      </c>
    </row>
    <row r="4" spans="1:2" ht="36" customHeight="1" x14ac:dyDescent="0.25">
      <c r="A4" s="20" t="s">
        <v>82</v>
      </c>
      <c r="B4" s="21" t="s">
        <v>83</v>
      </c>
    </row>
    <row r="5" spans="1:2" ht="36" customHeight="1" x14ac:dyDescent="0.25">
      <c r="A5" s="20" t="s">
        <v>84</v>
      </c>
      <c r="B5" s="21" t="s">
        <v>85</v>
      </c>
    </row>
    <row r="6" spans="1:2" ht="36" customHeight="1" x14ac:dyDescent="0.25">
      <c r="A6" s="20" t="s">
        <v>86</v>
      </c>
      <c r="B6" s="21" t="s">
        <v>87</v>
      </c>
    </row>
    <row r="7" spans="1:2" ht="48" customHeight="1" x14ac:dyDescent="0.25">
      <c r="A7" s="22" t="s">
        <v>88</v>
      </c>
      <c r="B7" s="21" t="s">
        <v>89</v>
      </c>
    </row>
    <row r="8" spans="1:2" x14ac:dyDescent="0.25">
      <c r="A8" s="31" t="s">
        <v>90</v>
      </c>
      <c r="B8" s="29"/>
    </row>
  </sheetData>
  <mergeCells count="2">
    <mergeCell ref="A8:B8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Kalkulačka</vt:lpstr>
      <vt:lpstr>Návod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Kabeš</dc:creator>
  <cp:lastModifiedBy>Alan Kabeš</cp:lastModifiedBy>
  <dcterms:created xsi:type="dcterms:W3CDTF">2026-03-26T11:33:01Z</dcterms:created>
  <dcterms:modified xsi:type="dcterms:W3CDTF">2026-03-26T11:33:01Z</dcterms:modified>
</cp:coreProperties>
</file>