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Bear Hugs\BH_WEBs\BH_services\Nástroje\Finanční výčetka\"/>
    </mc:Choice>
  </mc:AlternateContent>
  <xr:revisionPtr revIDLastSave="0" documentId="8_{3E4C6529-D7DE-48AC-A413-A744CA920632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výčetka" sheetId="2" r:id="rId1"/>
    <sheet name="ČNB" sheetId="6" r:id="rId2"/>
  </sheets>
  <definedNames>
    <definedName name="ExterníData_1" localSheetId="1" hidden="1">ČNB!$A$1:$E$33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2" l="1"/>
  <c r="G19" i="2" l="1"/>
  <c r="G17" i="2"/>
  <c r="C17" i="2"/>
  <c r="H13" i="2"/>
  <c r="H12" i="2"/>
  <c r="H11" i="2"/>
  <c r="H10" i="2"/>
  <c r="H9" i="2"/>
  <c r="H8" i="2"/>
  <c r="H7" i="2"/>
  <c r="H6" i="2"/>
  <c r="H5" i="2"/>
  <c r="D16" i="2"/>
  <c r="D15" i="2"/>
  <c r="D14" i="2"/>
  <c r="D13" i="2"/>
  <c r="D12" i="2"/>
  <c r="D11" i="2"/>
  <c r="D10" i="2"/>
  <c r="D9" i="2"/>
  <c r="D8" i="2"/>
  <c r="D7" i="2"/>
  <c r="D6" i="2"/>
  <c r="D5" i="2"/>
  <c r="H17" i="2" l="1"/>
  <c r="F22" i="2" s="1"/>
  <c r="D17" i="2"/>
  <c r="D22" i="2" s="1"/>
  <c r="G22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819703-DD9C-4937-9AD4-534BD474D7F5}" keepAlive="1" name="Dotaz – denni_kurz" description="Připojení k dotazu produktu denni_kurz v sešitě" type="5" refreshedVersion="8" background="1" refreshOnLoad="1" saveData="1">
    <dbPr connection="Provider=Microsoft.Mashup.OleDb.1;Data Source=$Workbook$;Location=denni_kurz;Extended Properties=&quot;&quot;" command="SELECT * FROM [denni_kurz]"/>
  </connection>
</connections>
</file>

<file path=xl/sharedStrings.xml><?xml version="1.0" encoding="utf-8"?>
<sst xmlns="http://schemas.openxmlformats.org/spreadsheetml/2006/main" count="185" uniqueCount="141">
  <si>
    <t>CELKEM</t>
  </si>
  <si>
    <t>Hodnota</t>
  </si>
  <si>
    <t>Počet</t>
  </si>
  <si>
    <t>Součet</t>
  </si>
  <si>
    <t>MĚNA - CZK</t>
  </si>
  <si>
    <t>MĚNA - EUR</t>
  </si>
  <si>
    <t>Období od-do:</t>
  </si>
  <si>
    <t>uvádět do poznámky vkladu</t>
  </si>
  <si>
    <t>Vyplňujet pouze zelená políčka.</t>
  </si>
  <si>
    <t>VÁŠ PODNIK</t>
  </si>
  <si>
    <t>Aktuální kurz dne ČNB:</t>
  </si>
  <si>
    <t>Column1</t>
  </si>
  <si>
    <t>Column2</t>
  </si>
  <si>
    <t>Column3</t>
  </si>
  <si>
    <t>Column4</t>
  </si>
  <si>
    <t>Column5</t>
  </si>
  <si>
    <t/>
  </si>
  <si>
    <t>země</t>
  </si>
  <si>
    <t>měna</t>
  </si>
  <si>
    <t>množství</t>
  </si>
  <si>
    <t>kód</t>
  </si>
  <si>
    <t>kurz</t>
  </si>
  <si>
    <t>Austrálie</t>
  </si>
  <si>
    <t>dolar</t>
  </si>
  <si>
    <t>1</t>
  </si>
  <si>
    <t>AUD</t>
  </si>
  <si>
    <t>Brazílie</t>
  </si>
  <si>
    <t>real</t>
  </si>
  <si>
    <t>BRL</t>
  </si>
  <si>
    <t>Čína</t>
  </si>
  <si>
    <t>žen-min-pi</t>
  </si>
  <si>
    <t>CNY</t>
  </si>
  <si>
    <t>Dánsko</t>
  </si>
  <si>
    <t>koruna</t>
  </si>
  <si>
    <t>DKK</t>
  </si>
  <si>
    <t>EMU</t>
  </si>
  <si>
    <t>euro</t>
  </si>
  <si>
    <t>EUR</t>
  </si>
  <si>
    <t>Filipíny</t>
  </si>
  <si>
    <t>peso</t>
  </si>
  <si>
    <t>100</t>
  </si>
  <si>
    <t>PHP</t>
  </si>
  <si>
    <t>Hongkong</t>
  </si>
  <si>
    <t>HKD</t>
  </si>
  <si>
    <t>Indie</t>
  </si>
  <si>
    <t>rupie</t>
  </si>
  <si>
    <t>INR</t>
  </si>
  <si>
    <t>Indonesie</t>
  </si>
  <si>
    <t>1000</t>
  </si>
  <si>
    <t>IDR</t>
  </si>
  <si>
    <t>Island</t>
  </si>
  <si>
    <t>ISK</t>
  </si>
  <si>
    <t>Izrael</t>
  </si>
  <si>
    <t>nový šekel</t>
  </si>
  <si>
    <t>ILS</t>
  </si>
  <si>
    <t>Japonsko</t>
  </si>
  <si>
    <t>jen</t>
  </si>
  <si>
    <t>JPY</t>
  </si>
  <si>
    <t>Jižní Afrika</t>
  </si>
  <si>
    <t>rand</t>
  </si>
  <si>
    <t>ZAR</t>
  </si>
  <si>
    <t>Kanada</t>
  </si>
  <si>
    <t>CAD</t>
  </si>
  <si>
    <t>Korejská republika</t>
  </si>
  <si>
    <t>won</t>
  </si>
  <si>
    <t>KRW</t>
  </si>
  <si>
    <t>Maďarsko</t>
  </si>
  <si>
    <t>forint</t>
  </si>
  <si>
    <t>HUF</t>
  </si>
  <si>
    <t>Malajsie</t>
  </si>
  <si>
    <t>ringgit</t>
  </si>
  <si>
    <t>MYR</t>
  </si>
  <si>
    <t>Mexiko</t>
  </si>
  <si>
    <t>MXN</t>
  </si>
  <si>
    <t>MMF</t>
  </si>
  <si>
    <t>ZPČ</t>
  </si>
  <si>
    <t>XDR</t>
  </si>
  <si>
    <t>Norsko</t>
  </si>
  <si>
    <t>NOK</t>
  </si>
  <si>
    <t>Nový Zéland</t>
  </si>
  <si>
    <t>NZD</t>
  </si>
  <si>
    <t>Polsko</t>
  </si>
  <si>
    <t>zlotý</t>
  </si>
  <si>
    <t>PLN</t>
  </si>
  <si>
    <t>Rumunsko</t>
  </si>
  <si>
    <t>leu</t>
  </si>
  <si>
    <t>RON</t>
  </si>
  <si>
    <t>Singapur</t>
  </si>
  <si>
    <t>SGD</t>
  </si>
  <si>
    <t>Švédsko</t>
  </si>
  <si>
    <t>SEK</t>
  </si>
  <si>
    <t>Švýcarsko</t>
  </si>
  <si>
    <t>frank</t>
  </si>
  <si>
    <t>CHF</t>
  </si>
  <si>
    <t>Thajsko</t>
  </si>
  <si>
    <t>baht</t>
  </si>
  <si>
    <t>THB</t>
  </si>
  <si>
    <t>Turecko</t>
  </si>
  <si>
    <t>lira</t>
  </si>
  <si>
    <t>TRY</t>
  </si>
  <si>
    <t>USA</t>
  </si>
  <si>
    <t>USD</t>
  </si>
  <si>
    <t>Velká Británie</t>
  </si>
  <si>
    <t>libra</t>
  </si>
  <si>
    <t>GBP</t>
  </si>
  <si>
    <t>DATUM</t>
  </si>
  <si>
    <t>ČAS</t>
  </si>
  <si>
    <t>celkem za KČ</t>
  </si>
  <si>
    <t>celkem za EUR</t>
  </si>
  <si>
    <t>1,174</t>
  </si>
  <si>
    <t>03/02 - 09/02/2025</t>
  </si>
  <si>
    <t>09.07.2026 #130</t>
  </si>
  <si>
    <t>14,717</t>
  </si>
  <si>
    <t>4,121</t>
  </si>
  <si>
    <t>3,122</t>
  </si>
  <si>
    <t>3,245</t>
  </si>
  <si>
    <t>24,255</t>
  </si>
  <si>
    <t>34,439</t>
  </si>
  <si>
    <t>2,707</t>
  </si>
  <si>
    <t>22,238</t>
  </si>
  <si>
    <t>16,914</t>
  </si>
  <si>
    <t>7,013</t>
  </si>
  <si>
    <t>13,061</t>
  </si>
  <si>
    <t>1,295</t>
  </si>
  <si>
    <t>14,969</t>
  </si>
  <si>
    <t>1,403</t>
  </si>
  <si>
    <t>6,778</t>
  </si>
  <si>
    <t>5,203</t>
  </si>
  <si>
    <t>1,208</t>
  </si>
  <si>
    <t>28,783</t>
  </si>
  <si>
    <t>2,178</t>
  </si>
  <si>
    <t>12,181</t>
  </si>
  <si>
    <t>5,630</t>
  </si>
  <si>
    <t>4,634</t>
  </si>
  <si>
    <t>16,407</t>
  </si>
  <si>
    <t>2,192</t>
  </si>
  <si>
    <t>26,293</t>
  </si>
  <si>
    <t>63,427</t>
  </si>
  <si>
    <t>45,256</t>
  </si>
  <si>
    <t>21,213</t>
  </si>
  <si>
    <t>28,414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</si>
</sst>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Kč-405]"/>
    <numFmt numFmtId="165" formatCode="#,##0.00\ [$€-1]"/>
    <numFmt numFmtId="166" formatCode="[$€-2]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0"/>
      <name val="Calibri"/>
      <family val="2"/>
      <charset val="238"/>
      <scheme val="minor"/>
    </font>
    <font>
      <sz val="8"/>
      <color rgb="FFC00000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i/>
      <sz val="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theme="0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3" fillId="0" borderId="0" xfId="0" applyFont="1" applyAlignment="1">
      <alignment vertical="center"/>
    </xf>
    <xf numFmtId="0" fontId="0" fillId="5" borderId="3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9" xfId="0" applyFill="1" applyBorder="1" applyProtection="1">
      <protection locked="0"/>
    </xf>
    <xf numFmtId="164" fontId="0" fillId="0" borderId="2" xfId="0" applyNumberFormat="1" applyBorder="1"/>
    <xf numFmtId="164" fontId="0" fillId="0" borderId="4" xfId="0" applyNumberFormat="1" applyBorder="1"/>
    <xf numFmtId="165" fontId="0" fillId="0" borderId="2" xfId="0" applyNumberFormat="1" applyBorder="1"/>
    <xf numFmtId="165" fontId="0" fillId="0" borderId="4" xfId="0" applyNumberFormat="1" applyBorder="1"/>
    <xf numFmtId="164" fontId="0" fillId="0" borderId="5" xfId="0" applyNumberFormat="1" applyBorder="1"/>
    <xf numFmtId="164" fontId="0" fillId="0" borderId="7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4" fontId="0" fillId="0" borderId="8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64" fontId="3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vertical="center"/>
    </xf>
    <xf numFmtId="164" fontId="0" fillId="0" borderId="30" xfId="0" applyNumberFormat="1" applyBorder="1" applyAlignment="1">
      <alignment horizontal="right" vertical="center"/>
    </xf>
    <xf numFmtId="164" fontId="0" fillId="0" borderId="30" xfId="0" applyNumberFormat="1" applyBorder="1"/>
    <xf numFmtId="165" fontId="0" fillId="0" borderId="31" xfId="0" applyNumberFormat="1" applyBorder="1"/>
    <xf numFmtId="0" fontId="0" fillId="4" borderId="24" xfId="0" applyFill="1" applyBorder="1"/>
    <xf numFmtId="164" fontId="0" fillId="0" borderId="26" xfId="0" applyNumberFormat="1" applyBorder="1"/>
    <xf numFmtId="0" fontId="0" fillId="0" borderId="27" xfId="0" applyBorder="1"/>
    <xf numFmtId="0" fontId="0" fillId="4" borderId="27" xfId="0" applyFill="1" applyBorder="1"/>
    <xf numFmtId="165" fontId="0" fillId="5" borderId="5" xfId="0" applyNumberFormat="1" applyFill="1" applyBorder="1" applyProtection="1">
      <protection locked="0"/>
    </xf>
    <xf numFmtId="165" fontId="0" fillId="5" borderId="8" xfId="0" applyNumberFormat="1" applyFill="1" applyBorder="1" applyProtection="1">
      <protection locked="0"/>
    </xf>
    <xf numFmtId="0" fontId="1" fillId="0" borderId="0" xfId="0" applyFont="1"/>
    <xf numFmtId="0" fontId="8" fillId="3" borderId="0" xfId="0" applyFont="1" applyFill="1" applyAlignment="1">
      <alignment horizontal="center" vertical="center"/>
    </xf>
    <xf numFmtId="0" fontId="1" fillId="2" borderId="14" xfId="0" applyFont="1" applyFill="1" applyBorder="1"/>
    <xf numFmtId="0" fontId="0" fillId="2" borderId="35" xfId="0" applyFill="1" applyBorder="1"/>
    <xf numFmtId="0" fontId="3" fillId="2" borderId="1" xfId="0" applyFont="1" applyFill="1" applyBorder="1" applyAlignment="1">
      <alignment vertical="center"/>
    </xf>
    <xf numFmtId="164" fontId="9" fillId="2" borderId="38" xfId="0" applyNumberFormat="1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164" fontId="9" fillId="2" borderId="42" xfId="0" applyNumberFormat="1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65" fontId="9" fillId="2" borderId="39" xfId="0" applyNumberFormat="1" applyFont="1" applyFill="1" applyBorder="1" applyAlignment="1">
      <alignment horizontal="center" vertical="center"/>
    </xf>
    <xf numFmtId="0" fontId="2" fillId="0" borderId="0" xfId="0" applyFont="1"/>
    <xf numFmtId="164" fontId="2" fillId="0" borderId="29" xfId="0" applyNumberFormat="1" applyFont="1" applyBorder="1"/>
    <xf numFmtId="0" fontId="2" fillId="0" borderId="19" xfId="0" applyFont="1" applyBorder="1"/>
    <xf numFmtId="164" fontId="2" fillId="0" borderId="0" xfId="0" applyNumberFormat="1" applyFont="1"/>
    <xf numFmtId="166" fontId="10" fillId="0" borderId="32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4" fontId="2" fillId="5" borderId="0" xfId="0" applyNumberFormat="1" applyFont="1" applyFill="1" applyAlignment="1">
      <alignment horizontal="center" vertical="center" wrapText="1"/>
    </xf>
    <xf numFmtId="0" fontId="11" fillId="0" borderId="19" xfId="0" applyFont="1" applyBorder="1" applyAlignment="1">
      <alignment horizontal="right" vertical="center"/>
    </xf>
    <xf numFmtId="22" fontId="5" fillId="0" borderId="18" xfId="0" applyNumberFormat="1" applyFont="1" applyBorder="1" applyAlignment="1">
      <alignment horizontal="center" vertical="center"/>
    </xf>
    <xf numFmtId="22" fontId="5" fillId="0" borderId="20" xfId="0" applyNumberFormat="1" applyFont="1" applyBorder="1" applyAlignment="1">
      <alignment horizontal="center" vertical="center"/>
    </xf>
    <xf numFmtId="22" fontId="5" fillId="0" borderId="21" xfId="0" applyNumberFormat="1" applyFont="1" applyBorder="1" applyAlignment="1">
      <alignment horizontal="center" vertical="center"/>
    </xf>
    <xf numFmtId="22" fontId="5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5" borderId="33" xfId="0" applyFont="1" applyFill="1" applyBorder="1" applyAlignment="1" applyProtection="1">
      <alignment horizontal="center" vertical="center"/>
      <protection locked="0"/>
    </xf>
    <xf numFmtId="0" fontId="1" fillId="5" borderId="34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4" fontId="2" fillId="4" borderId="23" xfId="0" applyNumberFormat="1" applyFont="1" applyFill="1" applyBorder="1" applyAlignment="1">
      <alignment horizontal="center" vertical="center"/>
    </xf>
    <xf numFmtId="164" fontId="2" fillId="4" borderId="26" xfId="0" applyNumberFormat="1" applyFont="1" applyFill="1" applyBorder="1" applyAlignment="1">
      <alignment horizontal="center" vertical="center"/>
    </xf>
    <xf numFmtId="164" fontId="2" fillId="4" borderId="25" xfId="0" applyNumberFormat="1" applyFont="1" applyFill="1" applyBorder="1" applyAlignment="1">
      <alignment horizontal="center" vertical="center"/>
    </xf>
    <xf numFmtId="164" fontId="2" fillId="4" borderId="28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64" fontId="7" fillId="5" borderId="18" xfId="0" applyNumberFormat="1" applyFont="1" applyFill="1" applyBorder="1" applyAlignment="1" applyProtection="1">
      <alignment horizontal="center" vertical="center"/>
      <protection locked="0"/>
    </xf>
    <xf numFmtId="164" fontId="7" fillId="5" borderId="19" xfId="0" applyNumberFormat="1" applyFont="1" applyFill="1" applyBorder="1" applyAlignment="1" applyProtection="1">
      <alignment horizontal="center" vertical="center"/>
      <protection locked="0"/>
    </xf>
    <xf numFmtId="164" fontId="7" fillId="5" borderId="20" xfId="0" applyNumberFormat="1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1" refreshOnLoad="1" connectionId="1" xr16:uid="{3B1D5719-156B-42DA-90C9-B21FE5F81AB6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E623D8D-7182-4D35-B610-2EB886E2AF73}" name="denni_kurz" displayName="denni_kurz" ref="A1:E33" tableType="queryTable" totalsRowShown="0">
  <autoFilter ref="A1:E33" xr:uid="{EF81D51C-94B3-429C-99C9-79F385FA6D71}"/>
  <tableColumns count="5">
    <tableColumn id="1" xr3:uid="{96A93C8E-F74A-4E8C-8E70-C1C5D03A148C}" uniqueName="1" name="Column1" queryTableFieldId="1" dataDxfId="4"/>
    <tableColumn id="2" xr3:uid="{E9A6D300-1546-44FD-ACEE-21D38938B1B2}" uniqueName="2" name="Column2" queryTableFieldId="2" dataDxfId="3"/>
    <tableColumn id="3" xr3:uid="{FFE16E88-51F9-46DA-AE7D-9161D3FF3D18}" uniqueName="3" name="Column3" queryTableFieldId="3" dataDxfId="2"/>
    <tableColumn id="4" xr3:uid="{6F321F0A-102E-4A11-9488-B7572A6E58FB}" uniqueName="4" name="Column4" queryTableFieldId="4" dataDxfId="1"/>
    <tableColumn id="5" xr3:uid="{543BBBA5-88E9-4B52-9D5E-B09B8FB4E02C}" uniqueName="5" name="Column5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6"/>
  <sheetViews>
    <sheetView tabSelected="1" zoomScale="130" zoomScaleNormal="130" workbookViewId="0">
      <selection activeCell="G19" sqref="G19:H20"/>
    </sheetView>
  </sheetViews>
  <sheetFormatPr defaultRowHeight="15" x14ac:dyDescent="0.25"/>
  <cols>
    <col min="1" max="1" width="6.28515625" customWidth="1"/>
    <col min="2" max="2" width="15.7109375" style="1" customWidth="1"/>
    <col min="3" max="3" width="9.7109375" customWidth="1"/>
    <col min="4" max="4" width="15.7109375" style="1" customWidth="1"/>
    <col min="5" max="5" width="2.140625" customWidth="1"/>
    <col min="6" max="6" width="15.7109375" style="2" customWidth="1"/>
    <col min="7" max="7" width="9.7109375" customWidth="1"/>
    <col min="8" max="8" width="15.7109375" style="2" customWidth="1"/>
    <col min="9" max="9" width="3.85546875" customWidth="1"/>
    <col min="10" max="10" width="11.28515625" customWidth="1"/>
    <col min="11" max="11" width="14.42578125" customWidth="1"/>
  </cols>
  <sheetData>
    <row r="1" spans="2:11" ht="15.75" thickBot="1" x14ac:dyDescent="0.3"/>
    <row r="2" spans="2:11" ht="30" customHeight="1" thickTop="1" thickBot="1" x14ac:dyDescent="0.3">
      <c r="B2" s="76" t="s">
        <v>9</v>
      </c>
      <c r="C2" s="77"/>
      <c r="D2" s="77"/>
      <c r="E2" s="77"/>
      <c r="F2" s="77"/>
      <c r="G2" s="77"/>
      <c r="H2" s="78"/>
    </row>
    <row r="3" spans="2:11" s="32" customFormat="1" ht="19.5" customHeight="1" thickTop="1" x14ac:dyDescent="0.25">
      <c r="B3" s="70" t="s">
        <v>4</v>
      </c>
      <c r="C3" s="71"/>
      <c r="D3" s="72"/>
      <c r="E3" s="34"/>
      <c r="F3" s="73" t="s">
        <v>5</v>
      </c>
      <c r="G3" s="74"/>
      <c r="H3" s="75"/>
    </row>
    <row r="4" spans="2:11" s="33" customFormat="1" ht="15.75" customHeight="1" x14ac:dyDescent="0.25">
      <c r="B4" s="37" t="s">
        <v>1</v>
      </c>
      <c r="C4" s="38" t="s">
        <v>2</v>
      </c>
      <c r="D4" s="39" t="s">
        <v>3</v>
      </c>
      <c r="E4" s="40"/>
      <c r="F4" s="41" t="s">
        <v>1</v>
      </c>
      <c r="G4" s="38" t="s">
        <v>2</v>
      </c>
      <c r="H4" s="42" t="s">
        <v>3</v>
      </c>
    </row>
    <row r="5" spans="2:11" x14ac:dyDescent="0.25">
      <c r="B5" s="7">
        <v>5000</v>
      </c>
      <c r="C5" s="4"/>
      <c r="D5" s="8">
        <f t="shared" ref="D5:D16" si="0">B5*C5</f>
        <v>0</v>
      </c>
      <c r="E5" s="35"/>
      <c r="F5" s="9">
        <v>500</v>
      </c>
      <c r="G5" s="4">
        <v>1</v>
      </c>
      <c r="H5" s="10">
        <f t="shared" ref="H5:H13" si="1">F5*G5</f>
        <v>500</v>
      </c>
    </row>
    <row r="6" spans="2:11" x14ac:dyDescent="0.25">
      <c r="B6" s="11">
        <v>2000</v>
      </c>
      <c r="C6" s="5"/>
      <c r="D6" s="12">
        <f t="shared" si="0"/>
        <v>0</v>
      </c>
      <c r="E6" s="35"/>
      <c r="F6" s="13">
        <v>200</v>
      </c>
      <c r="G6" s="5"/>
      <c r="H6" s="14">
        <f t="shared" si="1"/>
        <v>0</v>
      </c>
      <c r="J6" s="68"/>
      <c r="K6" s="68"/>
    </row>
    <row r="7" spans="2:11" x14ac:dyDescent="0.25">
      <c r="B7" s="11">
        <v>1000</v>
      </c>
      <c r="C7" s="5"/>
      <c r="D7" s="12">
        <f t="shared" si="0"/>
        <v>0</v>
      </c>
      <c r="E7" s="35"/>
      <c r="F7" s="13">
        <v>100</v>
      </c>
      <c r="G7" s="5"/>
      <c r="H7" s="14">
        <f t="shared" si="1"/>
        <v>0</v>
      </c>
    </row>
    <row r="8" spans="2:11" x14ac:dyDescent="0.25">
      <c r="B8" s="11">
        <v>500</v>
      </c>
      <c r="C8" s="5"/>
      <c r="D8" s="12">
        <f t="shared" si="0"/>
        <v>0</v>
      </c>
      <c r="E8" s="35"/>
      <c r="F8" s="13">
        <v>50</v>
      </c>
      <c r="G8" s="5"/>
      <c r="H8" s="14">
        <f t="shared" si="1"/>
        <v>0</v>
      </c>
    </row>
    <row r="9" spans="2:11" x14ac:dyDescent="0.25">
      <c r="B9" s="11">
        <v>200</v>
      </c>
      <c r="C9" s="5"/>
      <c r="D9" s="12">
        <f t="shared" si="0"/>
        <v>0</v>
      </c>
      <c r="E9" s="35"/>
      <c r="F9" s="13">
        <v>20</v>
      </c>
      <c r="G9" s="5"/>
      <c r="H9" s="14">
        <f t="shared" si="1"/>
        <v>0</v>
      </c>
    </row>
    <row r="10" spans="2:11" x14ac:dyDescent="0.25">
      <c r="B10" s="11">
        <v>100</v>
      </c>
      <c r="C10" s="5"/>
      <c r="D10" s="12">
        <f t="shared" si="0"/>
        <v>0</v>
      </c>
      <c r="E10" s="35"/>
      <c r="F10" s="13">
        <v>10</v>
      </c>
      <c r="G10" s="5"/>
      <c r="H10" s="14">
        <f t="shared" si="1"/>
        <v>0</v>
      </c>
    </row>
    <row r="11" spans="2:11" x14ac:dyDescent="0.25">
      <c r="B11" s="11">
        <v>50</v>
      </c>
      <c r="C11" s="5"/>
      <c r="D11" s="12">
        <f t="shared" si="0"/>
        <v>0</v>
      </c>
      <c r="E11" s="35"/>
      <c r="F11" s="13">
        <v>5</v>
      </c>
      <c r="G11" s="5"/>
      <c r="H11" s="14">
        <f t="shared" si="1"/>
        <v>0</v>
      </c>
    </row>
    <row r="12" spans="2:11" x14ac:dyDescent="0.25">
      <c r="B12" s="11">
        <v>20</v>
      </c>
      <c r="C12" s="5"/>
      <c r="D12" s="12">
        <f t="shared" si="0"/>
        <v>0</v>
      </c>
      <c r="E12" s="35"/>
      <c r="F12" s="13">
        <v>2</v>
      </c>
      <c r="G12" s="5"/>
      <c r="H12" s="14">
        <f t="shared" si="1"/>
        <v>0</v>
      </c>
    </row>
    <row r="13" spans="2:11" x14ac:dyDescent="0.25">
      <c r="B13" s="11">
        <v>10</v>
      </c>
      <c r="C13" s="5"/>
      <c r="D13" s="12">
        <f t="shared" si="0"/>
        <v>0</v>
      </c>
      <c r="E13" s="35"/>
      <c r="F13" s="13">
        <v>1</v>
      </c>
      <c r="G13" s="5"/>
      <c r="H13" s="14">
        <f t="shared" si="1"/>
        <v>0</v>
      </c>
    </row>
    <row r="14" spans="2:11" x14ac:dyDescent="0.25">
      <c r="B14" s="11">
        <v>5</v>
      </c>
      <c r="C14" s="5"/>
      <c r="D14" s="12">
        <f t="shared" si="0"/>
        <v>0</v>
      </c>
      <c r="E14" s="35"/>
      <c r="F14" s="30"/>
      <c r="G14" s="5"/>
      <c r="H14" s="14"/>
    </row>
    <row r="15" spans="2:11" x14ac:dyDescent="0.25">
      <c r="B15" s="11">
        <v>2</v>
      </c>
      <c r="C15" s="5"/>
      <c r="D15" s="12">
        <f t="shared" si="0"/>
        <v>0</v>
      </c>
      <c r="E15" s="35"/>
      <c r="F15" s="30"/>
      <c r="G15" s="5"/>
      <c r="H15" s="14"/>
    </row>
    <row r="16" spans="2:11" ht="15.75" thickBot="1" x14ac:dyDescent="0.3">
      <c r="B16" s="15">
        <v>1</v>
      </c>
      <c r="C16" s="6"/>
      <c r="D16" s="16">
        <f t="shared" si="0"/>
        <v>0</v>
      </c>
      <c r="E16" s="35"/>
      <c r="F16" s="31"/>
      <c r="G16" s="6"/>
      <c r="H16" s="17"/>
    </row>
    <row r="17" spans="2:11" s="3" customFormat="1" ht="22.5" customHeight="1" thickTop="1" thickBot="1" x14ac:dyDescent="0.3">
      <c r="B17" s="18" t="s">
        <v>0</v>
      </c>
      <c r="C17" s="19">
        <f>SUM(C5:C16)</f>
        <v>0</v>
      </c>
      <c r="D17" s="20">
        <f>SUM(D5:D16)</f>
        <v>0</v>
      </c>
      <c r="E17" s="36"/>
      <c r="F17" s="21" t="s">
        <v>0</v>
      </c>
      <c r="G17" s="19">
        <f>SUM(G5:G16)</f>
        <v>1</v>
      </c>
      <c r="H17" s="22">
        <f>SUM(H5:H16)</f>
        <v>500</v>
      </c>
    </row>
    <row r="18" spans="2:11" s="43" customFormat="1" ht="12.75" thickTop="1" thickBot="1" x14ac:dyDescent="0.25">
      <c r="B18" s="44"/>
      <c r="C18" s="45"/>
      <c r="D18" s="46"/>
      <c r="F18" s="52" t="s">
        <v>10</v>
      </c>
      <c r="G18" s="52"/>
      <c r="H18" s="47" t="str">
        <f>ČNB!E8</f>
        <v>24,255</v>
      </c>
      <c r="J18" s="69"/>
      <c r="K18" s="69"/>
    </row>
    <row r="19" spans="2:11" ht="20.25" customHeight="1" thickTop="1" thickBot="1" x14ac:dyDescent="0.3">
      <c r="B19" s="23" t="s">
        <v>6</v>
      </c>
      <c r="C19" s="61" t="s">
        <v>110</v>
      </c>
      <c r="D19" s="62"/>
      <c r="F19" s="48" t="s">
        <v>105</v>
      </c>
      <c r="G19" s="53">
        <f ca="1">NOW()</f>
        <v>46212.891306481484</v>
      </c>
      <c r="H19" s="54"/>
    </row>
    <row r="20" spans="2:11" ht="15.75" thickBot="1" x14ac:dyDescent="0.3">
      <c r="B20" s="23"/>
      <c r="C20" s="63" t="s">
        <v>7</v>
      </c>
      <c r="D20" s="63"/>
      <c r="F20" s="48" t="s">
        <v>106</v>
      </c>
      <c r="G20" s="55"/>
      <c r="H20" s="56"/>
    </row>
    <row r="21" spans="2:11" ht="14.25" customHeight="1" thickTop="1" x14ac:dyDescent="0.25">
      <c r="B21" s="24"/>
      <c r="D21" s="50" t="s">
        <v>107</v>
      </c>
      <c r="F21" s="49" t="s">
        <v>108</v>
      </c>
      <c r="H21" s="25"/>
    </row>
    <row r="22" spans="2:11" x14ac:dyDescent="0.25">
      <c r="B22" s="24"/>
      <c r="D22" s="64">
        <f>D17</f>
        <v>0</v>
      </c>
      <c r="E22" s="26"/>
      <c r="F22" s="66">
        <f>H17*H18</f>
        <v>12127.5</v>
      </c>
      <c r="G22" s="57">
        <f>D22+F22</f>
        <v>12127.5</v>
      </c>
      <c r="H22" s="58"/>
    </row>
    <row r="23" spans="2:11" ht="6.75" customHeight="1" x14ac:dyDescent="0.25">
      <c r="B23" s="27"/>
      <c r="C23" s="28"/>
      <c r="D23" s="65"/>
      <c r="E23" s="29"/>
      <c r="F23" s="67"/>
      <c r="G23" s="59"/>
      <c r="H23" s="60"/>
    </row>
    <row r="24" spans="2:11" ht="11.25" customHeight="1" x14ac:dyDescent="0.25"/>
    <row r="26" spans="2:11" x14ac:dyDescent="0.25">
      <c r="B26" s="51" t="s">
        <v>8</v>
      </c>
      <c r="C26" s="51"/>
      <c r="D26" s="51"/>
    </row>
  </sheetData>
  <sheetProtection algorithmName="SHA-512" hashValue="/cWk02BcX9Hgc2EGwwnUyqqpkL82+6t1W98nCNpGiTh8N/4glQMMdB4+0GT0kj2lUVi3kSE3keWmW+a8aNTgFg==" saltValue="s7p8azMiA+qTDvT44wvWvg==" spinCount="100000" sheet="1" objects="1" scenarios="1"/>
  <mergeCells count="13">
    <mergeCell ref="J6:K6"/>
    <mergeCell ref="J18:K18"/>
    <mergeCell ref="B3:D3"/>
    <mergeCell ref="F3:H3"/>
    <mergeCell ref="B2:H2"/>
    <mergeCell ref="B26:D26"/>
    <mergeCell ref="F18:G18"/>
    <mergeCell ref="G19:H20"/>
    <mergeCell ref="G22:H23"/>
    <mergeCell ref="C19:D19"/>
    <mergeCell ref="C20:D20"/>
    <mergeCell ref="D22:D23"/>
    <mergeCell ref="F22:F23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DB87D-7A72-4BEE-93CF-2007526681C3}">
  <dimension ref="A1:E33"/>
  <sheetViews>
    <sheetView workbookViewId="0">
      <selection activeCell="E8" sqref="E8"/>
    </sheetView>
  </sheetViews>
  <sheetFormatPr defaultRowHeight="15" x14ac:dyDescent="0.25"/>
  <cols>
    <col min="1" max="1" width="17.7109375" bestFit="1" customWidth="1"/>
    <col min="2" max="5" width="11.140625" bestFit="1" customWidth="1"/>
  </cols>
  <sheetData>
    <row r="1" spans="1:5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</row>
    <row r="2" spans="1:5" x14ac:dyDescent="0.25">
      <c r="A2" t="s">
        <v>111</v>
      </c>
      <c r="B2" t="s">
        <v>16</v>
      </c>
      <c r="C2" t="s">
        <v>16</v>
      </c>
      <c r="D2" t="s">
        <v>16</v>
      </c>
      <c r="E2" t="s">
        <v>16</v>
      </c>
    </row>
    <row r="3" spans="1:5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</row>
    <row r="4" spans="1:5" x14ac:dyDescent="0.25">
      <c r="A4" t="s">
        <v>22</v>
      </c>
      <c r="B4" t="s">
        <v>23</v>
      </c>
      <c r="C4" t="s">
        <v>24</v>
      </c>
      <c r="D4" t="s">
        <v>25</v>
      </c>
      <c r="E4" t="s">
        <v>112</v>
      </c>
    </row>
    <row r="5" spans="1:5" x14ac:dyDescent="0.25">
      <c r="A5" t="s">
        <v>26</v>
      </c>
      <c r="B5" t="s">
        <v>27</v>
      </c>
      <c r="C5" t="s">
        <v>24</v>
      </c>
      <c r="D5" t="s">
        <v>28</v>
      </c>
      <c r="E5" t="s">
        <v>113</v>
      </c>
    </row>
    <row r="6" spans="1:5" x14ac:dyDescent="0.25">
      <c r="A6" t="s">
        <v>29</v>
      </c>
      <c r="B6" t="s">
        <v>30</v>
      </c>
      <c r="C6" t="s">
        <v>24</v>
      </c>
      <c r="D6" t="s">
        <v>31</v>
      </c>
      <c r="E6" t="s">
        <v>114</v>
      </c>
    </row>
    <row r="7" spans="1:5" x14ac:dyDescent="0.25">
      <c r="A7" t="s">
        <v>32</v>
      </c>
      <c r="B7" t="s">
        <v>33</v>
      </c>
      <c r="C7" t="s">
        <v>24</v>
      </c>
      <c r="D7" t="s">
        <v>34</v>
      </c>
      <c r="E7" t="s">
        <v>115</v>
      </c>
    </row>
    <row r="8" spans="1:5" x14ac:dyDescent="0.25">
      <c r="A8" t="s">
        <v>35</v>
      </c>
      <c r="B8" t="s">
        <v>36</v>
      </c>
      <c r="C8" t="s">
        <v>24</v>
      </c>
      <c r="D8" t="s">
        <v>37</v>
      </c>
      <c r="E8" t="s">
        <v>116</v>
      </c>
    </row>
    <row r="9" spans="1:5" x14ac:dyDescent="0.25">
      <c r="A9" t="s">
        <v>38</v>
      </c>
      <c r="B9" t="s">
        <v>39</v>
      </c>
      <c r="C9" t="s">
        <v>40</v>
      </c>
      <c r="D9" t="s">
        <v>41</v>
      </c>
      <c r="E9" t="s">
        <v>117</v>
      </c>
    </row>
    <row r="10" spans="1:5" x14ac:dyDescent="0.25">
      <c r="A10" t="s">
        <v>42</v>
      </c>
      <c r="B10" t="s">
        <v>23</v>
      </c>
      <c r="C10" t="s">
        <v>24</v>
      </c>
      <c r="D10" t="s">
        <v>43</v>
      </c>
      <c r="E10" t="s">
        <v>118</v>
      </c>
    </row>
    <row r="11" spans="1:5" x14ac:dyDescent="0.25">
      <c r="A11" t="s">
        <v>44</v>
      </c>
      <c r="B11" t="s">
        <v>45</v>
      </c>
      <c r="C11" t="s">
        <v>40</v>
      </c>
      <c r="D11" t="s">
        <v>46</v>
      </c>
      <c r="E11" t="s">
        <v>119</v>
      </c>
    </row>
    <row r="12" spans="1:5" x14ac:dyDescent="0.25">
      <c r="A12" t="s">
        <v>47</v>
      </c>
      <c r="B12" t="s">
        <v>45</v>
      </c>
      <c r="C12" t="s">
        <v>48</v>
      </c>
      <c r="D12" t="s">
        <v>49</v>
      </c>
      <c r="E12" t="s">
        <v>109</v>
      </c>
    </row>
    <row r="13" spans="1:5" x14ac:dyDescent="0.25">
      <c r="A13" t="s">
        <v>50</v>
      </c>
      <c r="B13" t="s">
        <v>33</v>
      </c>
      <c r="C13" t="s">
        <v>40</v>
      </c>
      <c r="D13" t="s">
        <v>51</v>
      </c>
      <c r="E13" t="s">
        <v>120</v>
      </c>
    </row>
    <row r="14" spans="1:5" x14ac:dyDescent="0.25">
      <c r="A14" t="s">
        <v>52</v>
      </c>
      <c r="B14" t="s">
        <v>53</v>
      </c>
      <c r="C14" t="s">
        <v>24</v>
      </c>
      <c r="D14" t="s">
        <v>54</v>
      </c>
      <c r="E14" t="s">
        <v>121</v>
      </c>
    </row>
    <row r="15" spans="1:5" x14ac:dyDescent="0.25">
      <c r="A15" t="s">
        <v>55</v>
      </c>
      <c r="B15" t="s">
        <v>56</v>
      </c>
      <c r="C15" t="s">
        <v>40</v>
      </c>
      <c r="D15" t="s">
        <v>57</v>
      </c>
      <c r="E15" t="s">
        <v>122</v>
      </c>
    </row>
    <row r="16" spans="1:5" x14ac:dyDescent="0.25">
      <c r="A16" t="s">
        <v>58</v>
      </c>
      <c r="B16" t="s">
        <v>59</v>
      </c>
      <c r="C16" t="s">
        <v>24</v>
      </c>
      <c r="D16" t="s">
        <v>60</v>
      </c>
      <c r="E16" t="s">
        <v>123</v>
      </c>
    </row>
    <row r="17" spans="1:5" x14ac:dyDescent="0.25">
      <c r="A17" t="s">
        <v>61</v>
      </c>
      <c r="B17" t="s">
        <v>23</v>
      </c>
      <c r="C17" t="s">
        <v>24</v>
      </c>
      <c r="D17" t="s">
        <v>62</v>
      </c>
      <c r="E17" t="s">
        <v>124</v>
      </c>
    </row>
    <row r="18" spans="1:5" x14ac:dyDescent="0.25">
      <c r="A18" t="s">
        <v>63</v>
      </c>
      <c r="B18" t="s">
        <v>64</v>
      </c>
      <c r="C18" t="s">
        <v>40</v>
      </c>
      <c r="D18" t="s">
        <v>65</v>
      </c>
      <c r="E18" t="s">
        <v>125</v>
      </c>
    </row>
    <row r="19" spans="1:5" x14ac:dyDescent="0.25">
      <c r="A19" t="s">
        <v>66</v>
      </c>
      <c r="B19" t="s">
        <v>67</v>
      </c>
      <c r="C19" t="s">
        <v>40</v>
      </c>
      <c r="D19" t="s">
        <v>68</v>
      </c>
      <c r="E19" t="s">
        <v>126</v>
      </c>
    </row>
    <row r="20" spans="1:5" x14ac:dyDescent="0.25">
      <c r="A20" t="s">
        <v>69</v>
      </c>
      <c r="B20" t="s">
        <v>70</v>
      </c>
      <c r="C20" t="s">
        <v>24</v>
      </c>
      <c r="D20" t="s">
        <v>71</v>
      </c>
      <c r="E20" t="s">
        <v>127</v>
      </c>
    </row>
    <row r="21" spans="1:5" x14ac:dyDescent="0.25">
      <c r="A21" t="s">
        <v>72</v>
      </c>
      <c r="B21" t="s">
        <v>39</v>
      </c>
      <c r="C21" t="s">
        <v>24</v>
      </c>
      <c r="D21" t="s">
        <v>73</v>
      </c>
      <c r="E21" t="s">
        <v>128</v>
      </c>
    </row>
    <row r="22" spans="1:5" x14ac:dyDescent="0.25">
      <c r="A22" t="s">
        <v>74</v>
      </c>
      <c r="B22" t="s">
        <v>75</v>
      </c>
      <c r="C22" t="s">
        <v>24</v>
      </c>
      <c r="D22" t="s">
        <v>76</v>
      </c>
      <c r="E22" t="s">
        <v>129</v>
      </c>
    </row>
    <row r="23" spans="1:5" x14ac:dyDescent="0.25">
      <c r="A23" t="s">
        <v>77</v>
      </c>
      <c r="B23" t="s">
        <v>33</v>
      </c>
      <c r="C23" t="s">
        <v>24</v>
      </c>
      <c r="D23" t="s">
        <v>78</v>
      </c>
      <c r="E23" t="s">
        <v>130</v>
      </c>
    </row>
    <row r="24" spans="1:5" x14ac:dyDescent="0.25">
      <c r="A24" t="s">
        <v>79</v>
      </c>
      <c r="B24" t="s">
        <v>23</v>
      </c>
      <c r="C24" t="s">
        <v>24</v>
      </c>
      <c r="D24" t="s">
        <v>80</v>
      </c>
      <c r="E24" t="s">
        <v>131</v>
      </c>
    </row>
    <row r="25" spans="1:5" x14ac:dyDescent="0.25">
      <c r="A25" t="s">
        <v>81</v>
      </c>
      <c r="B25" t="s">
        <v>82</v>
      </c>
      <c r="C25" t="s">
        <v>24</v>
      </c>
      <c r="D25" t="s">
        <v>83</v>
      </c>
      <c r="E25" t="s">
        <v>132</v>
      </c>
    </row>
    <row r="26" spans="1:5" x14ac:dyDescent="0.25">
      <c r="A26" t="s">
        <v>84</v>
      </c>
      <c r="B26" t="s">
        <v>85</v>
      </c>
      <c r="C26" t="s">
        <v>24</v>
      </c>
      <c r="D26" t="s">
        <v>86</v>
      </c>
      <c r="E26" t="s">
        <v>133</v>
      </c>
    </row>
    <row r="27" spans="1:5" x14ac:dyDescent="0.25">
      <c r="A27" t="s">
        <v>87</v>
      </c>
      <c r="B27" t="s">
        <v>23</v>
      </c>
      <c r="C27" t="s">
        <v>24</v>
      </c>
      <c r="D27" t="s">
        <v>88</v>
      </c>
      <c r="E27" t="s">
        <v>134</v>
      </c>
    </row>
    <row r="28" spans="1:5" x14ac:dyDescent="0.25">
      <c r="A28" t="s">
        <v>89</v>
      </c>
      <c r="B28" t="s">
        <v>33</v>
      </c>
      <c r="C28" t="s">
        <v>24</v>
      </c>
      <c r="D28" t="s">
        <v>90</v>
      </c>
      <c r="E28" t="s">
        <v>135</v>
      </c>
    </row>
    <row r="29" spans="1:5" x14ac:dyDescent="0.25">
      <c r="A29" t="s">
        <v>91</v>
      </c>
      <c r="B29" t="s">
        <v>92</v>
      </c>
      <c r="C29" t="s">
        <v>24</v>
      </c>
      <c r="D29" t="s">
        <v>93</v>
      </c>
      <c r="E29" t="s">
        <v>136</v>
      </c>
    </row>
    <row r="30" spans="1:5" x14ac:dyDescent="0.25">
      <c r="A30" t="s">
        <v>94</v>
      </c>
      <c r="B30" t="s">
        <v>95</v>
      </c>
      <c r="C30" t="s">
        <v>40</v>
      </c>
      <c r="D30" t="s">
        <v>96</v>
      </c>
      <c r="E30" t="s">
        <v>137</v>
      </c>
    </row>
    <row r="31" spans="1:5" x14ac:dyDescent="0.25">
      <c r="A31" t="s">
        <v>97</v>
      </c>
      <c r="B31" t="s">
        <v>98</v>
      </c>
      <c r="C31" t="s">
        <v>40</v>
      </c>
      <c r="D31" t="s">
        <v>99</v>
      </c>
      <c r="E31" t="s">
        <v>138</v>
      </c>
    </row>
    <row r="32" spans="1:5" x14ac:dyDescent="0.25">
      <c r="A32" t="s">
        <v>100</v>
      </c>
      <c r="B32" t="s">
        <v>23</v>
      </c>
      <c r="C32" t="s">
        <v>24</v>
      </c>
      <c r="D32" t="s">
        <v>101</v>
      </c>
      <c r="E32" t="s">
        <v>139</v>
      </c>
    </row>
    <row r="33" spans="1:5" x14ac:dyDescent="0.25">
      <c r="A33" t="s">
        <v>102</v>
      </c>
      <c r="B33" t="s">
        <v>103</v>
      </c>
      <c r="C33" t="s">
        <v>24</v>
      </c>
      <c r="D33" t="s">
        <v>104</v>
      </c>
      <c r="E33" t="s">
        <v>140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EDCB9E3-F03A-4F90-9A44-5264462CCE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výčetka</vt:lpstr>
      <vt:lpstr>ČNB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Assistant Manager Novum Group Hotels Praha</dc:creator>
  <cp:lastModifiedBy>Alan Kabeš</cp:lastModifiedBy>
  <cp:lastPrinted>2017-12-28T11:23:04Z</cp:lastPrinted>
  <dcterms:created xsi:type="dcterms:W3CDTF">2017-03-14T08:38:23Z</dcterms:created>
  <dcterms:modified xsi:type="dcterms:W3CDTF">2026-07-09T19:23:57Z</dcterms:modified>
</cp:coreProperties>
</file>